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99" sheetId="1" r:id="rId1"/>
    <sheet name="Кузнецкая 99(2019)" sheetId="2" r:id="rId2"/>
    <sheet name="Кузнецкая 99(2020)" sheetId="3" r:id="rId3"/>
    <sheet name="Кузнецкая 99(2021)" sheetId="4" r:id="rId4"/>
    <sheet name="Кузнецкая 99(2022)" sheetId="5" r:id="rId5"/>
    <sheet name="Кузнецкая 9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99'!#REF!,'Кузнецкая 99'!#REF!</definedName>
    <definedName name="Z_6E36EA37_049E_4FAE_B719_2847CD16F858_.wvu.Rows" localSheetId="0" hidden="1">'Кузнецкая 99'!$42:$45</definedName>
    <definedName name="Z_73C0D023_21BD_4441_8EFA_957546C15799_.wvu.Cols" localSheetId="0" hidden="1">'Кузнецкая 99'!#REF!,'Кузнецкая 99'!#REF!</definedName>
    <definedName name="Z_73C0D023_21BD_4441_8EFA_957546C15799_.wvu.Rows" localSheetId="0" hidden="1">'Кузнецкая 99'!$42:$45</definedName>
    <definedName name="_xlnm.Print_Area" localSheetId="0">'Кузнецкая 99'!$A$1:$G$60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E10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G15" i="1"/>
  <c r="F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<sst xmlns="http://schemas.openxmlformats.org/spreadsheetml/2006/main" count="374" uniqueCount="97">
  <si>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</si>
  <si>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</si>
  <si>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</si>
  <si>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</si>
  <si>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</si>
  <si>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</si>
  <si>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</si>
  <si>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</si>
  <si>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</si>
  <si>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</si>
  <si>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</si>
  <si>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</si>
  <si>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</si>
  <si>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</si>
  <si>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</si>
  <si>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</si>
  <si>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</si>
  <si>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</si>
  <si>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</si>
  <si>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</si>
  <si>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</si>
  <si>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</si>
  <si>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</si>
  <si>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</si>
  <si>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</si>
  <si>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</si>
  <si>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</si>
  <si>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</si>
  <si>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</si>
  <si>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</si>
  <si>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</si>
  <si>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</si>
  <si>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</si>
  <si>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</si>
  <si>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</si>
  <si>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</si>
  <si>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</si>
  <si>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</si>
  <si>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99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</si>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</sst>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3">
          <cell r="W353">
            <v>8451.3067875207835</v>
          </cell>
          <cell r="X353">
            <v>1731.6614528794194</v>
          </cell>
          <cell r="Y353">
            <v>1390.2837000000002</v>
          </cell>
          <cell r="AA353">
            <v>0</v>
          </cell>
          <cell r="AB353">
            <v>67050.1057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23896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Y353">
            <v>27875.79295079553</v>
          </cell>
          <cell r="BB353">
            <v>0</v>
          </cell>
          <cell r="BC353">
            <v>0</v>
          </cell>
          <cell r="CN353">
            <v>2044.7884924780997</v>
          </cell>
          <cell r="CO353">
            <v>419.09244588505027</v>
          </cell>
          <cell r="CP353">
            <v>0</v>
          </cell>
          <cell r="DB353">
            <v>0</v>
          </cell>
          <cell r="DG353">
            <v>1746.4889296341146</v>
          </cell>
          <cell r="DU353">
            <v>6671.4326603710997</v>
          </cell>
          <cell r="DV353">
            <v>1418.9370406653109</v>
          </cell>
          <cell r="DW353">
            <v>296.87689999999998</v>
          </cell>
          <cell r="EK353">
            <v>0</v>
          </cell>
          <cell r="EQ353">
            <v>5713.9698015068871</v>
          </cell>
          <cell r="FB353">
            <v>26490.235472277735</v>
          </cell>
          <cell r="FC353">
            <v>5417.4212916852857</v>
          </cell>
          <cell r="FD353">
            <v>436.56</v>
          </cell>
          <cell r="FL353">
            <v>0</v>
          </cell>
          <cell r="FS353">
            <v>19642.163418016884</v>
          </cell>
          <cell r="FX353">
            <v>9656.4499149573494</v>
          </cell>
          <cell r="FY353">
            <v>1968.6540421342834</v>
          </cell>
          <cell r="FZ353">
            <v>0</v>
          </cell>
          <cell r="GG353">
            <v>3306.8807999999999</v>
          </cell>
          <cell r="GL353">
            <v>6314.3354533201536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3">
          <cell r="W353">
            <v>12298.822272162155</v>
          </cell>
          <cell r="X353">
            <v>3783.6663599635435</v>
          </cell>
          <cell r="Y353">
            <v>4443.2243000000008</v>
          </cell>
          <cell r="AK353">
            <v>0</v>
          </cell>
          <cell r="AV353">
            <v>0</v>
          </cell>
          <cell r="AY353">
            <v>57592.650245862082</v>
          </cell>
          <cell r="BB353">
            <v>0</v>
          </cell>
          <cell r="BM353">
            <v>576.80000000000007</v>
          </cell>
          <cell r="BN353">
            <v>0</v>
          </cell>
          <cell r="CN353">
            <v>2347.8406827141494</v>
          </cell>
          <cell r="CO353">
            <v>727.83061164138621</v>
          </cell>
          <cell r="CP353">
            <v>0</v>
          </cell>
          <cell r="DB353">
            <v>0</v>
          </cell>
          <cell r="DG353">
            <v>3393.9913652005021</v>
          </cell>
          <cell r="DU353">
            <v>8515.1924634775041</v>
          </cell>
          <cell r="DV353">
            <v>2615.4281479382357</v>
          </cell>
          <cell r="DW353">
            <v>9430.0208000000002</v>
          </cell>
          <cell r="EL353">
            <v>0</v>
          </cell>
          <cell r="EQ353">
            <v>7326.3910759979635</v>
          </cell>
          <cell r="FB353">
            <v>26771.874668679036</v>
          </cell>
          <cell r="FC353">
            <v>8147.056580907275</v>
          </cell>
          <cell r="FD353">
            <v>164.98500000000001</v>
          </cell>
          <cell r="FL353">
            <v>0</v>
          </cell>
          <cell r="FS353">
            <v>15736.464570832068</v>
          </cell>
          <cell r="FX353">
            <v>7535.7449392964891</v>
          </cell>
          <cell r="FY353">
            <v>2290.5044431575748</v>
          </cell>
          <cell r="FZ353">
            <v>0</v>
          </cell>
          <cell r="GG353">
            <v>17.625599999999999</v>
          </cell>
          <cell r="GL353">
            <v>4245.6941858970104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3">
          <cell r="W353">
            <v>1649.8579443289373</v>
          </cell>
          <cell r="X353">
            <v>396.04776064823324</v>
          </cell>
          <cell r="Y353">
            <v>386.26030000000003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2266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Y353">
            <v>7127.4533310888073</v>
          </cell>
          <cell r="BB353">
            <v>0</v>
          </cell>
          <cell r="BC353">
            <v>0</v>
          </cell>
          <cell r="BM353">
            <v>0</v>
          </cell>
          <cell r="CN353">
            <v>2126.4174806577694</v>
          </cell>
          <cell r="CO353">
            <v>659.1894190039086</v>
          </cell>
          <cell r="CP353">
            <v>169.03330000000003</v>
          </cell>
          <cell r="DB353">
            <v>0</v>
          </cell>
          <cell r="DF353">
            <v>1936.7129068294585</v>
          </cell>
          <cell r="DU353">
            <v>6078.1546216175811</v>
          </cell>
          <cell r="DV353">
            <v>1202.3131685303463</v>
          </cell>
          <cell r="DW353">
            <v>0</v>
          </cell>
          <cell r="EK353">
            <v>0</v>
          </cell>
          <cell r="EP353">
            <v>4732.77054167403</v>
          </cell>
          <cell r="FB353">
            <v>27070.083278782971</v>
          </cell>
          <cell r="FC353">
            <v>7316.8266621684033</v>
          </cell>
          <cell r="FD353">
            <v>519.12900000000002</v>
          </cell>
          <cell r="FE353">
            <v>0</v>
          </cell>
          <cell r="FL353">
            <v>0</v>
          </cell>
          <cell r="FS353">
            <v>15723.107956007063</v>
          </cell>
          <cell r="FX353">
            <v>1947.3452198747254</v>
          </cell>
          <cell r="FY353">
            <v>530.07390458747034</v>
          </cell>
          <cell r="FZ353">
            <v>165.24</v>
          </cell>
          <cell r="GG353">
            <v>98.776799999999994</v>
          </cell>
          <cell r="GL353">
            <v>1114.3965545138717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3">
          <cell r="W353">
            <v>588.01846595562517</v>
          </cell>
          <cell r="X353">
            <v>141.12118149066731</v>
          </cell>
          <cell r="Y353">
            <v>67.537099999999995</v>
          </cell>
          <cell r="AV353">
            <v>0</v>
          </cell>
          <cell r="AY353">
            <v>2255.272559451656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CN353">
            <v>2299.3008878145042</v>
          </cell>
          <cell r="CO353">
            <v>640.83173852037726</v>
          </cell>
          <cell r="CP353">
            <v>0</v>
          </cell>
          <cell r="DB353">
            <v>0</v>
          </cell>
          <cell r="DG353">
            <v>2075.2272597559486</v>
          </cell>
          <cell r="DL353">
            <v>758.08</v>
          </cell>
          <cell r="DP353">
            <v>0</v>
          </cell>
          <cell r="DT353">
            <v>0</v>
          </cell>
          <cell r="DU353">
            <v>26008.730172849762</v>
          </cell>
          <cell r="DV353">
            <v>5611.3285714952217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P353">
            <v>12380.635107196358</v>
          </cell>
          <cell r="EU353">
            <v>46139.600000000006</v>
          </cell>
          <cell r="EW353">
            <v>1655.55675</v>
          </cell>
          <cell r="EY353">
            <v>0</v>
          </cell>
          <cell r="FA353">
            <v>0</v>
          </cell>
          <cell r="FL353">
            <v>0</v>
          </cell>
          <cell r="FS353">
            <v>0</v>
          </cell>
          <cell r="FV353">
            <v>19671.080000000005</v>
          </cell>
          <cell r="FZ353">
            <v>260.51159999999999</v>
          </cell>
          <cell r="GG353">
            <v>174.60000000000002</v>
          </cell>
          <cell r="GL35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53">
          <cell r="W353">
            <v>6.9680827061525248</v>
          </cell>
          <cell r="X353">
            <v>1.7825307970849888</v>
          </cell>
          <cell r="Y353">
            <v>125.1553</v>
          </cell>
          <cell r="AV353">
            <v>2.1736040060549157E-10</v>
          </cell>
          <cell r="AW353">
            <v>0</v>
          </cell>
          <cell r="AY353">
            <v>6.3753313363150825</v>
          </cell>
          <cell r="CQ353">
            <v>3950.4088950215446</v>
          </cell>
          <cell r="CR353">
            <v>958.51226650963395</v>
          </cell>
          <cell r="CS353">
            <v>1751.991343894802</v>
          </cell>
          <cell r="DE353">
            <v>0</v>
          </cell>
          <cell r="DI353">
            <v>3105.939385635389</v>
          </cell>
          <cell r="DX353">
            <v>44092.058072115513</v>
          </cell>
          <cell r="DY353">
            <v>10159.626675383752</v>
          </cell>
          <cell r="DZ353">
            <v>1610.4521999999999</v>
          </cell>
          <cell r="ET353">
            <v>562.79999999999995</v>
          </cell>
          <cell r="EU353">
            <v>25529.084067635911</v>
          </cell>
          <cell r="EX353">
            <v>0</v>
          </cell>
          <cell r="EY353">
            <v>0</v>
          </cell>
          <cell r="EZ353">
            <v>0</v>
          </cell>
          <cell r="FB353">
            <v>0</v>
          </cell>
          <cell r="FQ353">
            <v>8843.9999999999982</v>
          </cell>
          <cell r="FR353">
            <v>0</v>
          </cell>
          <cell r="GH353">
            <v>65810.680000000022</v>
          </cell>
          <cell r="GK353">
            <v>259.41059999999999</v>
          </cell>
          <cell r="GL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53">
          <cell r="CQ353">
            <v>1084.9448634413116</v>
          </cell>
          <cell r="CR353">
            <v>266.56172951779592</v>
          </cell>
          <cell r="CS353">
            <v>368.31223023734378</v>
          </cell>
          <cell r="DI353">
            <v>807.38519653756805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3">
          <cell r="W353">
            <v>13.010560711858931</v>
          </cell>
          <cell r="X353">
            <v>3.1056505129068719</v>
          </cell>
          <cell r="Y353">
            <v>69.174800000000005</v>
          </cell>
          <cell r="AV353">
            <v>2.0757657681658757E-10</v>
          </cell>
          <cell r="AW353">
            <v>0</v>
          </cell>
          <cell r="AX353">
            <v>15.747833827097955</v>
          </cell>
          <cell r="CT353">
            <v>7396.2840000000006</v>
          </cell>
          <cell r="ED353">
            <v>21296.34</v>
          </cell>
          <cell r="EE353">
            <v>0</v>
          </cell>
          <cell r="EF353">
            <v>0</v>
          </cell>
          <cell r="EG353">
            <v>0</v>
          </cell>
          <cell r="FA353">
            <v>0</v>
          </cell>
          <cell r="FB353">
            <v>0</v>
          </cell>
          <cell r="FE353">
            <v>0</v>
          </cell>
          <cell r="FF353">
            <v>0</v>
          </cell>
          <cell r="FH353">
            <v>0</v>
          </cell>
          <cell r="FX353">
            <v>55266.959999999992</v>
          </cell>
          <cell r="FY353">
            <v>0</v>
          </cell>
          <cell r="GO353">
            <v>74653.279999999984</v>
          </cell>
          <cell r="GP353">
            <v>0</v>
          </cell>
          <cell r="GR353">
            <v>307.89179999999999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8" sqref="G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10" width="9.42578125" style="1" bestFit="1" customWidth="1"/>
    <col min="11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336385.64</v>
      </c>
      <c r="F9" s="16">
        <f t="shared" ref="F9:G9" si="0">SUM(F10:F14)</f>
        <v>332259.43</v>
      </c>
      <c r="G9" s="16">
        <f t="shared" si="0"/>
        <v>51494.329999999994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228527.37</v>
      </c>
      <c r="F10" s="17">
        <v>224689.49</v>
      </c>
      <c r="G10" s="18">
        <v>38578.53</v>
      </c>
    </row>
    <row r="11" spans="1:8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8" ht="13.9" customHeight="1" x14ac:dyDescent="0.25">
      <c r="A12" s="101" t="s">
        <v>11</v>
      </c>
      <c r="B12" s="102"/>
      <c r="C12" s="102"/>
      <c r="D12" s="103"/>
      <c r="E12" s="17">
        <v>17968.22</v>
      </c>
      <c r="F12" s="17">
        <v>18070.09</v>
      </c>
      <c r="G12" s="18">
        <v>1805.22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32535.54</v>
      </c>
      <c r="F13" s="17">
        <v>32836.11</v>
      </c>
      <c r="G13" s="18">
        <v>3216.2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57354.51</v>
      </c>
      <c r="F14" s="17">
        <v>56663.74</v>
      </c>
      <c r="G14" s="18">
        <v>7894.38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121624.85999999999</v>
      </c>
      <c r="F15" s="16">
        <f>SUM(F16:F19)</f>
        <v>122301.97</v>
      </c>
      <c r="G15" s="16">
        <f>SUM(G16:G19)</f>
        <v>10060.49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111215.4</v>
      </c>
      <c r="F16" s="17">
        <v>112018.23</v>
      </c>
      <c r="G16" s="18">
        <v>9192.9</v>
      </c>
    </row>
    <row r="17" spans="1:10" ht="15.75" x14ac:dyDescent="0.25">
      <c r="A17" s="94" t="s">
        <v>44</v>
      </c>
      <c r="B17" s="94"/>
      <c r="C17" s="94"/>
      <c r="D17" s="94"/>
      <c r="E17" s="17">
        <v>310.2</v>
      </c>
      <c r="F17" s="17">
        <v>308.02999999999997</v>
      </c>
      <c r="G17" s="18">
        <v>22.93</v>
      </c>
    </row>
    <row r="18" spans="1:10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0" ht="15.75" x14ac:dyDescent="0.25">
      <c r="A19" s="94" t="s">
        <v>46</v>
      </c>
      <c r="B19" s="94"/>
      <c r="C19" s="94"/>
      <c r="D19" s="94"/>
      <c r="E19" s="17">
        <v>10099.26</v>
      </c>
      <c r="F19" s="17">
        <v>9975.7099999999991</v>
      </c>
      <c r="G19" s="18">
        <v>844.66</v>
      </c>
    </row>
    <row r="20" spans="1:10" ht="15.75" x14ac:dyDescent="0.25">
      <c r="A20" s="93" t="s">
        <v>14</v>
      </c>
      <c r="B20" s="93"/>
      <c r="C20" s="93"/>
      <c r="D20" s="93"/>
      <c r="E20" s="34">
        <f>E21</f>
        <v>332.64</v>
      </c>
      <c r="F20" s="34">
        <f t="shared" ref="F20:G20" si="1">F21</f>
        <v>337.72</v>
      </c>
      <c r="G20" s="34">
        <f t="shared" si="1"/>
        <v>27.46</v>
      </c>
    </row>
    <row r="21" spans="1:10" ht="15.75" x14ac:dyDescent="0.25">
      <c r="A21" s="94" t="s">
        <v>15</v>
      </c>
      <c r="B21" s="94"/>
      <c r="C21" s="94"/>
      <c r="D21" s="94"/>
      <c r="E21" s="17">
        <v>332.64</v>
      </c>
      <c r="F21" s="17">
        <v>337.72</v>
      </c>
      <c r="G21" s="18">
        <v>27.46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66" t="s">
        <v>52</v>
      </c>
      <c r="B24" s="66"/>
      <c r="C24" s="66"/>
      <c r="D24" s="66"/>
      <c r="E24" s="66"/>
      <c r="F24" s="17">
        <v>-98747.97861105093</v>
      </c>
      <c r="G24" s="19"/>
      <c r="I24" s="28"/>
    </row>
    <row r="25" spans="1:10" ht="15.75" customHeight="1" x14ac:dyDescent="0.2">
      <c r="A25" s="82" t="s">
        <v>30</v>
      </c>
      <c r="B25" s="83"/>
      <c r="C25" s="83"/>
      <c r="D25" s="83"/>
      <c r="E25" s="84"/>
      <c r="F25" s="78">
        <f>SUM(F27:F31)</f>
        <v>130395.15059119574</v>
      </c>
      <c r="I25" s="28"/>
    </row>
    <row r="26" spans="1:10" ht="28.5" customHeight="1" x14ac:dyDescent="0.2">
      <c r="A26" s="85"/>
      <c r="B26" s="86"/>
      <c r="C26" s="86"/>
      <c r="D26" s="86"/>
      <c r="E26" s="87"/>
      <c r="F26" s="79"/>
      <c r="I26" s="28"/>
    </row>
    <row r="27" spans="1:10" ht="15.75" hidden="1" x14ac:dyDescent="0.25">
      <c r="A27" s="65" t="s">
        <v>16</v>
      </c>
      <c r="B27" s="76"/>
      <c r="C27" s="76"/>
      <c r="D27" s="76"/>
      <c r="E27" s="77"/>
      <c r="F27" s="25">
        <f>'[1]УК ВР декабрь нар'!W353</f>
        <v>8451.3067875207835</v>
      </c>
      <c r="I27" s="28"/>
    </row>
    <row r="28" spans="1:10" ht="15.75" hidden="1" x14ac:dyDescent="0.25">
      <c r="A28" s="65" t="s">
        <v>31</v>
      </c>
      <c r="B28" s="76"/>
      <c r="C28" s="76"/>
      <c r="D28" s="76"/>
      <c r="E28" s="77"/>
      <c r="F28" s="25">
        <f>'[1]УК ВР декабрь нар'!X353</f>
        <v>1731.6614528794194</v>
      </c>
      <c r="I28" s="28"/>
    </row>
    <row r="29" spans="1:10" ht="15.75" hidden="1" x14ac:dyDescent="0.25">
      <c r="A29" s="65" t="s">
        <v>18</v>
      </c>
      <c r="B29" s="76"/>
      <c r="C29" s="76"/>
      <c r="D29" s="76"/>
      <c r="E29" s="77"/>
      <c r="F29" s="25">
        <f>'[1]УК ВР декабрь нар'!Y353</f>
        <v>1390.2837000000002</v>
      </c>
      <c r="I29" s="28"/>
    </row>
    <row r="30" spans="1:10" ht="15.75" hidden="1" x14ac:dyDescent="0.25">
      <c r="A30" s="65" t="s">
        <v>19</v>
      </c>
      <c r="B30" s="76"/>
      <c r="C30" s="76"/>
      <c r="D30" s="76"/>
      <c r="E30" s="77"/>
      <c r="F30" s="25">
        <f>'[1]УК ВР декабрь нар'!AA353+'[1]УК ВР декабрь нар'!AB353+'[1]УК ВР декабрь нар'!AC353+'[1]УК ВР декабрь нар'!AD353+'[1]УК ВР декабрь нар'!AE353+'[1]УК ВР декабрь нар'!AF353+'[1]УК ВР декабрь нар'!AG353+'[1]УК ВР декабрь нар'!AH353+'[1]УК ВР декабрь нар'!AJ353+'[1]УК ВР декабрь нар'!AL353+'[1]УК ВР декабрь нар'!AN353+'[1]УК ВР декабрь нар'!AO353+'[1]УК ВР декабрь нар'!AP353+'[1]УК ВР декабрь нар'!AQ353+'[1]УК ВР декабрь нар'!AR353+'[1]УК ВР декабрь нар'!AT353</f>
        <v>90946.1057</v>
      </c>
      <c r="I30" s="28"/>
    </row>
    <row r="31" spans="1:10" ht="36.75" hidden="1" customHeight="1" x14ac:dyDescent="0.25">
      <c r="A31" s="67" t="s">
        <v>32</v>
      </c>
      <c r="B31" s="80"/>
      <c r="C31" s="80"/>
      <c r="D31" s="80"/>
      <c r="E31" s="81"/>
      <c r="F31" s="25">
        <f>'[1]УК ВР декабрь нар'!AY353</f>
        <v>27875.79295079553</v>
      </c>
      <c r="I31" s="28"/>
      <c r="J31" s="28"/>
    </row>
    <row r="32" spans="1:10" ht="15.75" customHeight="1" x14ac:dyDescent="0.2">
      <c r="A32" s="82" t="s">
        <v>33</v>
      </c>
      <c r="B32" s="83"/>
      <c r="C32" s="83"/>
      <c r="D32" s="83"/>
      <c r="E32" s="84"/>
      <c r="F32" s="78">
        <f>SUM(F34:F38)+4645.4</f>
        <v>22956.986270540561</v>
      </c>
      <c r="I32" s="28"/>
      <c r="J32" s="28"/>
    </row>
    <row r="33" spans="1:10" ht="33" customHeight="1" x14ac:dyDescent="0.2">
      <c r="A33" s="85"/>
      <c r="B33" s="86"/>
      <c r="C33" s="86"/>
      <c r="D33" s="86"/>
      <c r="E33" s="87"/>
      <c r="F33" s="79"/>
      <c r="I33" s="28"/>
      <c r="J33" s="28"/>
    </row>
    <row r="34" spans="1:10" ht="15.75" hidden="1" x14ac:dyDescent="0.25">
      <c r="A34" s="64" t="s">
        <v>16</v>
      </c>
      <c r="B34" s="64"/>
      <c r="C34" s="64"/>
      <c r="D34" s="64"/>
      <c r="E34" s="64"/>
      <c r="F34" s="25">
        <f>'[1]УК ВР декабрь нар'!CN353+'[1]УК ВР декабрь нар'!DU353</f>
        <v>8716.2211528491989</v>
      </c>
      <c r="I34" s="28"/>
      <c r="J34" s="28"/>
    </row>
    <row r="35" spans="1:10" ht="15.75" hidden="1" x14ac:dyDescent="0.25">
      <c r="A35" s="64" t="s">
        <v>31</v>
      </c>
      <c r="B35" s="64"/>
      <c r="C35" s="64"/>
      <c r="D35" s="64"/>
      <c r="E35" s="64"/>
      <c r="F35" s="25">
        <f>'[1]УК ВР декабрь нар'!CO353+'[1]УК ВР декабрь нар'!DV353</f>
        <v>1838.0294865503611</v>
      </c>
      <c r="I35" s="28"/>
      <c r="J35" s="28"/>
    </row>
    <row r="36" spans="1:10" ht="15.75" hidden="1" x14ac:dyDescent="0.25">
      <c r="A36" s="64" t="s">
        <v>18</v>
      </c>
      <c r="B36" s="64"/>
      <c r="C36" s="64"/>
      <c r="D36" s="64"/>
      <c r="E36" s="64"/>
      <c r="F36" s="25">
        <f>'[1]УК ВР декабрь нар'!CP353+'[1]УК ВР декабрь нар'!DW353</f>
        <v>296.87689999999998</v>
      </c>
      <c r="I36" s="28"/>
      <c r="J36" s="28"/>
    </row>
    <row r="37" spans="1:10" ht="15.75" hidden="1" x14ac:dyDescent="0.25">
      <c r="A37" s="64" t="s">
        <v>19</v>
      </c>
      <c r="B37" s="64"/>
      <c r="C37" s="64"/>
      <c r="D37" s="64"/>
      <c r="E37" s="64"/>
      <c r="F37" s="25">
        <f>'[1]УК ВР декабрь нар'!AI353+'[1]УК ВР декабрь нар'!AJ353+'[1]УК ВР декабрь нар'!AS353+'[1]УК ВР декабрь нар'!BC353+'[1]УК ВР декабрь нар'!DB353+'[1]УК ВР декабрь нар'!EK353+'[1]УК ВР декабрь нар'!AM353</f>
        <v>0</v>
      </c>
      <c r="I37" s="28"/>
      <c r="J37" s="28"/>
    </row>
    <row r="38" spans="1:10" ht="39.75" hidden="1" customHeight="1" x14ac:dyDescent="0.25">
      <c r="A38" s="67" t="s">
        <v>34</v>
      </c>
      <c r="B38" s="68"/>
      <c r="C38" s="68"/>
      <c r="D38" s="68"/>
      <c r="E38" s="69"/>
      <c r="F38" s="25">
        <f>'[1]УК ВР декабрь нар'!DG353+'[1]УК ВР декабрь нар'!EQ353</f>
        <v>7460.4587311410014</v>
      </c>
      <c r="I38" s="28"/>
      <c r="J38" s="28"/>
    </row>
    <row r="39" spans="1:10" ht="32.450000000000003" customHeight="1" x14ac:dyDescent="0.25">
      <c r="A39" s="70" t="s">
        <v>35</v>
      </c>
      <c r="B39" s="71"/>
      <c r="C39" s="71"/>
      <c r="D39" s="71"/>
      <c r="E39" s="72"/>
      <c r="F39" s="26">
        <f>SUM(F40:F48)+11968.1</f>
        <v>85200.800392391699</v>
      </c>
      <c r="I39" s="28"/>
      <c r="J39" s="28"/>
    </row>
    <row r="40" spans="1:10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нар'!FB353+'[1]УК ВР декабрь нар'!FX353</f>
        <v>36146.685387235084</v>
      </c>
      <c r="I40" s="28"/>
      <c r="J40" s="28"/>
    </row>
    <row r="41" spans="1:10" ht="15.75" hidden="1" x14ac:dyDescent="0.25">
      <c r="A41" s="65" t="s">
        <v>31</v>
      </c>
      <c r="B41" s="76"/>
      <c r="C41" s="76"/>
      <c r="D41" s="76"/>
      <c r="E41" s="76"/>
      <c r="F41" s="25">
        <f>'[1]УК ВР декабрь нар'!FC353+'[1]УК ВР декабрь нар'!FY353</f>
        <v>7386.0753338195691</v>
      </c>
      <c r="I41" s="28"/>
      <c r="J41" s="28"/>
    </row>
    <row r="42" spans="1:10" ht="15.6" hidden="1" customHeight="1" x14ac:dyDescent="0.25">
      <c r="A42" s="64" t="s">
        <v>21</v>
      </c>
      <c r="B42" s="64"/>
      <c r="C42" s="64"/>
      <c r="D42" s="64"/>
      <c r="E42" s="65"/>
      <c r="F42" s="25"/>
      <c r="I42" s="28"/>
      <c r="J42" s="28"/>
    </row>
    <row r="43" spans="1:10" ht="15.6" hidden="1" customHeight="1" x14ac:dyDescent="0.25">
      <c r="A43" s="65" t="s">
        <v>17</v>
      </c>
      <c r="B43" s="76"/>
      <c r="C43" s="76"/>
      <c r="D43" s="76"/>
      <c r="E43" s="76"/>
      <c r="F43" s="25"/>
      <c r="I43" s="28"/>
      <c r="J43" s="28"/>
    </row>
    <row r="44" spans="1:10" ht="15.6" hidden="1" customHeight="1" x14ac:dyDescent="0.25">
      <c r="A44" s="64" t="s">
        <v>22</v>
      </c>
      <c r="B44" s="64"/>
      <c r="C44" s="64"/>
      <c r="D44" s="64"/>
      <c r="E44" s="65"/>
      <c r="F44" s="25"/>
      <c r="I44" s="28"/>
      <c r="J44" s="28"/>
    </row>
    <row r="45" spans="1:10" ht="15.6" hidden="1" customHeight="1" x14ac:dyDescent="0.25">
      <c r="A45" s="65" t="s">
        <v>17</v>
      </c>
      <c r="B45" s="76"/>
      <c r="C45" s="76"/>
      <c r="D45" s="76"/>
      <c r="E45" s="76"/>
      <c r="F45" s="25"/>
      <c r="I45" s="28"/>
      <c r="J45" s="28"/>
    </row>
    <row r="46" spans="1:10" ht="15.75" hidden="1" x14ac:dyDescent="0.25">
      <c r="A46" s="64" t="s">
        <v>18</v>
      </c>
      <c r="B46" s="64"/>
      <c r="C46" s="64"/>
      <c r="D46" s="64"/>
      <c r="E46" s="65"/>
      <c r="F46" s="25">
        <f>'[1]УК ВР декабрь нар'!FD353+'[1]УК ВР декабрь нар'!FZ353</f>
        <v>436.56</v>
      </c>
      <c r="I46" s="28"/>
      <c r="J46" s="28"/>
    </row>
    <row r="47" spans="1:10" ht="15.75" hidden="1" x14ac:dyDescent="0.25">
      <c r="A47" s="65" t="s">
        <v>19</v>
      </c>
      <c r="B47" s="76"/>
      <c r="C47" s="76"/>
      <c r="D47" s="76"/>
      <c r="E47" s="76"/>
      <c r="F47" s="25">
        <f>'[1]УК ВР декабрь нар'!GG353+'[1]УК ВР декабрь нар'!FL353+'[1]УК ВР декабрь нар'!BB353+'[1]УК ВР декабрь нар'!AK353</f>
        <v>3306.8807999999999</v>
      </c>
      <c r="I47" s="28"/>
      <c r="J47" s="28"/>
    </row>
    <row r="48" spans="1:10" ht="43.5" hidden="1" customHeight="1" x14ac:dyDescent="0.25">
      <c r="A48" s="67" t="s">
        <v>36</v>
      </c>
      <c r="B48" s="68"/>
      <c r="C48" s="68"/>
      <c r="D48" s="68"/>
      <c r="E48" s="69"/>
      <c r="F48" s="25">
        <f>'[1]УК ВР декабрь нар'!FS353+'[1]УК ВР декабрь нар'!GL353</f>
        <v>25956.498871337037</v>
      </c>
      <c r="I48" s="28"/>
      <c r="J48" s="28"/>
    </row>
    <row r="49" spans="1:12" ht="15.6" hidden="1" customHeight="1" x14ac:dyDescent="0.25">
      <c r="A49" s="70" t="s">
        <v>37</v>
      </c>
      <c r="B49" s="76"/>
      <c r="C49" s="76"/>
      <c r="D49" s="76"/>
      <c r="E49" s="77"/>
      <c r="F49" s="32"/>
      <c r="I49" s="28"/>
    </row>
    <row r="50" spans="1:12" ht="15.75" x14ac:dyDescent="0.25">
      <c r="A50" s="89" t="s">
        <v>47</v>
      </c>
      <c r="B50" s="90"/>
      <c r="C50" s="90"/>
      <c r="D50" s="90"/>
      <c r="E50" s="91"/>
      <c r="F50" s="26">
        <f>F25+F32+F39+F49</f>
        <v>238552.93725412799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24906.560000000001</v>
      </c>
      <c r="I51" s="28"/>
    </row>
    <row r="52" spans="1:12" ht="15.75" x14ac:dyDescent="0.25">
      <c r="A52" s="65" t="s">
        <v>23</v>
      </c>
      <c r="B52" s="76"/>
      <c r="C52" s="76"/>
      <c r="D52" s="76"/>
      <c r="E52" s="76"/>
      <c r="F52" s="25">
        <v>12540.02</v>
      </c>
      <c r="I52" s="28"/>
    </row>
    <row r="53" spans="1:12" ht="15.75" x14ac:dyDescent="0.25">
      <c r="A53" s="65" t="s">
        <v>24</v>
      </c>
      <c r="B53" s="76"/>
      <c r="C53" s="76"/>
      <c r="D53" s="76"/>
      <c r="E53" s="76"/>
      <c r="F53" s="25">
        <v>12366.54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92" t="s">
        <v>49</v>
      </c>
      <c r="B55" s="92"/>
      <c r="C55" s="92"/>
      <c r="D55" s="92"/>
      <c r="E55" s="92"/>
      <c r="F55" s="26">
        <f>F50+F51</f>
        <v>263459.49725412799</v>
      </c>
      <c r="H55" s="28"/>
      <c r="I55" s="28"/>
      <c r="K55" s="28"/>
      <c r="L55" s="28"/>
    </row>
    <row r="56" spans="1:12" ht="15.75" x14ac:dyDescent="0.25">
      <c r="A56" s="66" t="s">
        <v>26</v>
      </c>
      <c r="B56" s="66"/>
      <c r="C56" s="66"/>
      <c r="D56" s="66"/>
      <c r="E56" s="66"/>
      <c r="F56" s="27">
        <f>E16</f>
        <v>111215.4</v>
      </c>
      <c r="I56" s="28"/>
    </row>
    <row r="57" spans="1:12" ht="15.75" x14ac:dyDescent="0.25">
      <c r="A57" s="66" t="s">
        <v>27</v>
      </c>
      <c r="B57" s="66"/>
      <c r="C57" s="66"/>
      <c r="D57" s="66"/>
      <c r="E57" s="66"/>
      <c r="F57" s="26">
        <f>F16</f>
        <v>112018.23</v>
      </c>
      <c r="H57" s="28"/>
      <c r="I57" s="28"/>
    </row>
    <row r="58" spans="1:12" ht="15.75" x14ac:dyDescent="0.25">
      <c r="A58" s="88" t="s">
        <v>28</v>
      </c>
      <c r="B58" s="88"/>
      <c r="C58" s="88"/>
      <c r="D58" s="88"/>
      <c r="E58" s="88"/>
      <c r="F58" s="26">
        <f>F24+F56-F55</f>
        <v>-250992.07586517892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'Кузнецкая 99'!A2:G2</f>
        <v>перед собственниками дома по адресу: ул. Кузнецкая 99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99'!G6:H6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99'!G8:H8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381475.18</v>
      </c>
      <c r="F9" s="16">
        <f t="shared" ref="F9:G9" si="0">SUM(F10:F15)</f>
        <v>358971.37</v>
      </c>
      <c r="G9" s="16">
        <f t="shared" si="0"/>
        <v>73998.139999999985</v>
      </c>
    </row>
    <row r="10" spans="1:7" ht="15.75" x14ac:dyDescent="0.25">
      <c r="A10" s="101" t="s">
        <v>9</v>
      </c>
      <c r="B10" s="102"/>
      <c r="C10" s="102"/>
      <c r="D10" s="103"/>
      <c r="E10" s="17">
        <v>238162.06</v>
      </c>
      <c r="F10" s="17">
        <v>233005.32</v>
      </c>
      <c r="G10" s="18">
        <v>43735.27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23962.73</v>
      </c>
      <c r="F12" s="17">
        <v>19483.09</v>
      </c>
      <c r="G12" s="18">
        <v>6284.86</v>
      </c>
    </row>
    <row r="13" spans="1:7" ht="15.75" x14ac:dyDescent="0.25">
      <c r="A13" s="101" t="s">
        <v>12</v>
      </c>
      <c r="B13" s="102"/>
      <c r="C13" s="102"/>
      <c r="D13" s="103"/>
      <c r="E13" s="17">
        <v>42409.39</v>
      </c>
      <c r="F13" s="17">
        <v>35468.03</v>
      </c>
      <c r="G13" s="18">
        <v>10157.56</v>
      </c>
    </row>
    <row r="14" spans="1:7" ht="15.75" x14ac:dyDescent="0.25">
      <c r="A14" s="94" t="s">
        <v>13</v>
      </c>
      <c r="B14" s="94"/>
      <c r="C14" s="94"/>
      <c r="D14" s="94"/>
      <c r="E14" s="17">
        <v>53974.81</v>
      </c>
      <c r="F14" s="17">
        <v>50611.53</v>
      </c>
      <c r="G14" s="18">
        <v>11257.66</v>
      </c>
    </row>
    <row r="15" spans="1:7" ht="15.75" x14ac:dyDescent="0.25">
      <c r="A15" s="101" t="s">
        <v>68</v>
      </c>
      <c r="B15" s="102"/>
      <c r="C15" s="102"/>
      <c r="D15" s="103"/>
      <c r="E15" s="17">
        <v>22966.19</v>
      </c>
      <c r="F15" s="17">
        <v>20403.400000000001</v>
      </c>
      <c r="G15" s="18">
        <v>2562.79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111049.39000000001</v>
      </c>
      <c r="F16" s="16">
        <f>SUM(F17:F20)</f>
        <v>105252.43999999999</v>
      </c>
      <c r="G16" s="16">
        <f>SUM(G17:G20)</f>
        <v>15857.44</v>
      </c>
    </row>
    <row r="17" spans="1:12" ht="15.75" x14ac:dyDescent="0.25">
      <c r="A17" s="116" t="s">
        <v>43</v>
      </c>
      <c r="B17" s="117"/>
      <c r="C17" s="117"/>
      <c r="D17" s="118"/>
      <c r="E17" s="17">
        <v>100144.57</v>
      </c>
      <c r="F17" s="17">
        <v>95034.06</v>
      </c>
      <c r="G17" s="18">
        <v>14303.41</v>
      </c>
    </row>
    <row r="18" spans="1:12" ht="15.75" x14ac:dyDescent="0.25">
      <c r="A18" s="94" t="s">
        <v>55</v>
      </c>
      <c r="B18" s="94"/>
      <c r="C18" s="94"/>
      <c r="D18" s="94"/>
      <c r="E18" s="17">
        <v>371.88</v>
      </c>
      <c r="F18" s="17">
        <v>342.23</v>
      </c>
      <c r="G18" s="18">
        <v>52.58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10532.94</v>
      </c>
      <c r="F20" s="17">
        <v>9876.15</v>
      </c>
      <c r="G20" s="18">
        <v>1501.45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194.04</v>
      </c>
      <c r="F21" s="16">
        <f>SUM(F22)</f>
        <v>221.5</v>
      </c>
      <c r="G21" s="16">
        <f>SUM(G22)</f>
        <v>0</v>
      </c>
    </row>
    <row r="22" spans="1:12" ht="15.75" x14ac:dyDescent="0.25">
      <c r="A22" s="94" t="s">
        <v>15</v>
      </c>
      <c r="B22" s="94"/>
      <c r="C22" s="94"/>
      <c r="D22" s="94"/>
      <c r="E22" s="17">
        <v>194.04</v>
      </c>
      <c r="F22" s="17">
        <v>221.5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39">
        <f>'Кузнецкая 99'!F58</f>
        <v>-250992.07586517892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78118.363177987776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'[2]УК ВР декабрь нар'!W353</f>
        <v>12298.822272162155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'[2]УК ВР декабрь нар'!X353</f>
        <v>3783.6663599635435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'[2]УК ВР декабрь нар'!Y353</f>
        <v>4443.2243000000008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'[2]УК ВР декабрь нар'!AV353+'[2]УК ВР декабрь нар'!BN353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'[2]УК ВР декабрь нар'!AY353</f>
        <v>57592.650245862082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SUM(F35:F39)+4671.94</f>
        <v>39605.435146969743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'[2]УК ВР декабрь нар'!CN353+'[2]УК ВР декабрь нар'!DU353</f>
        <v>10863.033146191654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'[2]УК ВР декабрь нар'!CO353+'[2]УК ВР декабрь нар'!DV353</f>
        <v>3343.2587595796222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'[2]УК ВР декабрь нар'!CP353+'[2]УК ВР декабрь нар'!DW353</f>
        <v>9430.0208000000002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'[2]УК ВР декабрь нар'!BM353+'[2]УК ВР декабрь нар'!DB353+'[2]УК ВР декабрь нар'!EL353</f>
        <v>576.80000000000007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'[2]УК ВР декабрь нар'!DG353+'[2]УК ВР декабрь нар'!EQ353</f>
        <v>10720.382441198466</v>
      </c>
    </row>
    <row r="40" spans="1:12" ht="15.75" x14ac:dyDescent="0.25">
      <c r="A40" s="70" t="s">
        <v>35</v>
      </c>
      <c r="B40" s="71"/>
      <c r="C40" s="71"/>
      <c r="D40" s="71"/>
      <c r="E40" s="72"/>
      <c r="F40" s="26">
        <f>SUM(F41:F49)</f>
        <v>64909.949988769447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нар'!FB353+'[2]УК ВР декабрь нар'!FX353</f>
        <v>34307.619607975525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'[2]УК ВР декабрь нар'!FC353+'[2]УК ВР декабрь нар'!FY353</f>
        <v>10437.561024064849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'[2]УК ВР декабрь нар'!FD353+'[2]УК ВР декабрь нар'!FZ353</f>
        <v>164.98500000000001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'[2]УК ВР декабрь нар'!GG353+'[2]УК ВР декабрь нар'!FL353+'[2]УК ВР декабрь нар'!BB353+'[2]УК ВР декабрь нар'!AK353</f>
        <v>17.625599999999999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'[2]УК ВР декабрь нар'!FS353+'[2]УК ВР декабрь нар'!GL353</f>
        <v>19982.158756729077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65</v>
      </c>
      <c r="B51" s="90"/>
      <c r="C51" s="90"/>
      <c r="D51" s="90"/>
      <c r="E51" s="91"/>
      <c r="F51" s="26">
        <f>F26+F33+F40+F50</f>
        <v>182633.74831372697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23116.34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12695.76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10420.58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205750.08831372697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100144.57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95034.06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-356597.59417890589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'Кузнецкая 99'!A2:G2</f>
        <v>перед собственниками дома по адресу: ул. Кузнецкая 99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99'!G6:H6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99'!G8:H8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314184.67000000004</v>
      </c>
      <c r="F9" s="16">
        <f t="shared" ref="F9:G9" si="0">SUM(F10:F15)</f>
        <v>280057.27</v>
      </c>
      <c r="G9" s="16">
        <f t="shared" si="0"/>
        <v>108125.54</v>
      </c>
    </row>
    <row r="10" spans="1:7" ht="15.75" x14ac:dyDescent="0.25">
      <c r="A10" s="101" t="s">
        <v>9</v>
      </c>
      <c r="B10" s="102"/>
      <c r="C10" s="102"/>
      <c r="D10" s="103"/>
      <c r="E10" s="17">
        <v>172575.17</v>
      </c>
      <c r="F10" s="17">
        <v>153973.32</v>
      </c>
      <c r="G10" s="18">
        <v>62337.120000000003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21620.11</v>
      </c>
      <c r="F12" s="17">
        <v>20304.22</v>
      </c>
      <c r="G12" s="18">
        <v>7600.75</v>
      </c>
    </row>
    <row r="13" spans="1:7" ht="15.75" x14ac:dyDescent="0.25">
      <c r="A13" s="101" t="s">
        <v>12</v>
      </c>
      <c r="B13" s="102"/>
      <c r="C13" s="102"/>
      <c r="D13" s="103"/>
      <c r="E13" s="17">
        <v>37526.04</v>
      </c>
      <c r="F13" s="17">
        <v>35945.97</v>
      </c>
      <c r="G13" s="18">
        <v>11737.63</v>
      </c>
    </row>
    <row r="14" spans="1:7" ht="15.75" x14ac:dyDescent="0.25">
      <c r="A14" s="94" t="s">
        <v>13</v>
      </c>
      <c r="B14" s="94"/>
      <c r="C14" s="94"/>
      <c r="D14" s="94"/>
      <c r="E14" s="17">
        <v>61844.58</v>
      </c>
      <c r="F14" s="17">
        <v>52633.93</v>
      </c>
      <c r="G14" s="18">
        <v>20468.310000000001</v>
      </c>
    </row>
    <row r="15" spans="1:7" ht="15.75" x14ac:dyDescent="0.25">
      <c r="A15" s="101" t="s">
        <v>68</v>
      </c>
      <c r="B15" s="102"/>
      <c r="C15" s="102"/>
      <c r="D15" s="103"/>
      <c r="E15" s="17">
        <v>20618.77</v>
      </c>
      <c r="F15" s="17">
        <v>17199.830000000002</v>
      </c>
      <c r="G15" s="18">
        <v>5981.73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99060.71</v>
      </c>
      <c r="F16" s="16">
        <f>SUM(F17:F20)</f>
        <v>75786.460000000006</v>
      </c>
      <c r="G16" s="16">
        <f>SUM(G17:G20)</f>
        <v>39131.69</v>
      </c>
    </row>
    <row r="17" spans="1:12" ht="23.25" customHeight="1" x14ac:dyDescent="0.25">
      <c r="A17" s="116" t="s">
        <v>43</v>
      </c>
      <c r="B17" s="117"/>
      <c r="C17" s="117"/>
      <c r="D17" s="118"/>
      <c r="E17" s="17">
        <v>95311.75</v>
      </c>
      <c r="F17" s="17">
        <v>72552.899999999994</v>
      </c>
      <c r="G17" s="18">
        <v>37062.26</v>
      </c>
    </row>
    <row r="18" spans="1:12" ht="15.75" x14ac:dyDescent="0.25">
      <c r="A18" s="94" t="s">
        <v>55</v>
      </c>
      <c r="B18" s="94"/>
      <c r="C18" s="94"/>
      <c r="D18" s="94"/>
      <c r="E18" s="17">
        <v>279.36</v>
      </c>
      <c r="F18" s="17">
        <v>211.96</v>
      </c>
      <c r="G18" s="18">
        <v>119.98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1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3469.6</v>
      </c>
      <c r="F20" s="17">
        <v>3021.6</v>
      </c>
      <c r="G20" s="18">
        <v>1949.45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71</v>
      </c>
      <c r="B25" s="66"/>
      <c r="C25" s="66"/>
      <c r="D25" s="66"/>
      <c r="E25" s="66"/>
      <c r="F25" s="39">
        <f>'Кузнецкая 99(2019)'!F59</f>
        <v>-356597.59417890589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78">
        <f>SUM(F28:F32)</f>
        <v>11825.619336065978</v>
      </c>
    </row>
    <row r="27" spans="1:12" ht="65.4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'[3]УК ВР декабрь нар'!W353</f>
        <v>1649.8579443289373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'[3]УК ВР декабрь нар'!X353</f>
        <v>396.04776064823324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'[3]УК ВР декабрь нар'!Y353</f>
        <v>386.26030000000003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'[3]УК ВР декабрь нар'!AA353+'[3]УК ВР декабрь нар'!AB353+'[3]УК ВР декабрь нар'!AC353+'[3]УК ВР декабрь нар'!AD353+'[3]УК ВР декабрь нар'!AE353+'[3]УК ВР декабрь нар'!AF353+'[3]УК ВР декабрь нар'!AG353+'[3]УК ВР декабрь нар'!AH353+'[3]УК ВР декабрь нар'!AJ353+'[3]УК ВР декабрь нар'!AL353+'[3]УК ВР декабрь нар'!AN353+'[3]УК ВР декабрь нар'!AO353+'[3]УК ВР декабрь нар'!AP353+'[3]УК ВР декабрь нар'!AQ353+'[3]УК ВР декабрь нар'!AR353+'[3]УК ВР декабрь нар'!AT353</f>
        <v>2266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'[3]УК ВР декабрь нар'!AY353</f>
        <v>7127.4533310888073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78">
        <f>SUM(F35:F39)+3983.38</f>
        <v>20887.971438313092</v>
      </c>
    </row>
    <row r="34" spans="1:12" ht="79.900000000000006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'[3]УК ВР декабрь нар'!CN353+'[3]УК ВР декабрь нар'!DU353</f>
        <v>8204.5721022753496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'[3]УК ВР декабрь нар'!CO353+'[3]УК ВР декабрь нар'!DV353</f>
        <v>1861.5025875342549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'[3]УК ВР декабрь нар'!CP353+'[3]УК ВР декабрь нар'!DW353</f>
        <v>169.03330000000003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'[3]УК ВР декабрь нар'!AI353+'[3]УК ВР декабрь нар'!AJ353+'[3]УК ВР декабрь нар'!AS353+'[3]УК ВР декабрь нар'!BC353+'[3]УК ВР декабрь нар'!BM353+'[3]УК ВР декабрь нар'!DB353+'[3]УК ВР декабрь нар'!EK353+'[3]УК ВР декабрь нар'!AM353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'[3]УК ВР декабрь нар'!DF353+'[3]УК ВР декабрь нар'!EP353</f>
        <v>6669.483448503488</v>
      </c>
    </row>
    <row r="40" spans="1:12" ht="62.45" customHeight="1" x14ac:dyDescent="0.25">
      <c r="A40" s="70" t="s">
        <v>74</v>
      </c>
      <c r="B40" s="71"/>
      <c r="C40" s="71"/>
      <c r="D40" s="71"/>
      <c r="E40" s="72"/>
      <c r="F40" s="26">
        <f>SUM(F41:F49)</f>
        <v>54484.979375934505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нар'!FB353+'[3]УК ВР декабрь нар'!FX353</f>
        <v>29017.428498657697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'[3]УК ВР декабрь нар'!FC353+'[3]УК ВР декабрь нар'!FY353</f>
        <v>7846.900566755874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'[3]УК ВР декабрь нар'!FD353+'[3]УК ВР декабрь нар'!FZ353</f>
        <v>684.36900000000003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'[3]УК ВР декабрь нар'!GG353+'[3]УК ВР декабрь нар'!FL353+'[3]УК ВР декабрь нар'!FE353+'[3]УК ВР декабрь нар'!BB353+'[3]УК ВР декабрь нар'!AK353</f>
        <v>98.776799999999994</v>
      </c>
    </row>
    <row r="49" spans="1:15" ht="15" hidden="1" customHeight="1" x14ac:dyDescent="0.25">
      <c r="A49" s="67" t="s">
        <v>64</v>
      </c>
      <c r="B49" s="68"/>
      <c r="C49" s="68"/>
      <c r="D49" s="68"/>
      <c r="E49" s="69"/>
      <c r="F49" s="25">
        <f>'[3]УК ВР декабрь нар'!FS353+'[3]УК ВР декабрь нар'!GL353</f>
        <v>16837.504510520936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6">
        <f>F26+F33+F40+F50</f>
        <v>87198.570150313579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21819.9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11641.54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10178.36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109018.47015031357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95311.75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72552.899999999994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-370304.31432921946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'Кузнецкая 99'!A2:G2</f>
        <v>перед собственниками дома по адресу: ул. Кузнецкая 99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99'!G6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99'!G8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67276.099999999991</v>
      </c>
      <c r="F9" s="16">
        <f t="shared" ref="F9:G9" si="0">SUM(F10:F15)</f>
        <v>62472.46</v>
      </c>
      <c r="G9" s="16">
        <f t="shared" si="0"/>
        <v>112929.18000000001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0</v>
      </c>
      <c r="G10" s="18">
        <v>62337.120000000003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0</v>
      </c>
      <c r="F12" s="17">
        <v>0</v>
      </c>
      <c r="G12" s="18">
        <v>7600.75</v>
      </c>
    </row>
    <row r="13" spans="1:7" ht="15.75" x14ac:dyDescent="0.25">
      <c r="A13" s="101" t="s">
        <v>12</v>
      </c>
      <c r="B13" s="102"/>
      <c r="C13" s="102"/>
      <c r="D13" s="103"/>
      <c r="E13" s="17">
        <v>0</v>
      </c>
      <c r="F13" s="17">
        <v>0</v>
      </c>
      <c r="G13" s="18">
        <v>11737.63</v>
      </c>
    </row>
    <row r="14" spans="1:7" ht="15.75" x14ac:dyDescent="0.25">
      <c r="A14" s="94" t="s">
        <v>13</v>
      </c>
      <c r="B14" s="94"/>
      <c r="C14" s="94"/>
      <c r="D14" s="94"/>
      <c r="E14" s="17">
        <v>56617.84</v>
      </c>
      <c r="F14" s="17">
        <v>52543.360000000001</v>
      </c>
      <c r="G14" s="18">
        <v>24542.79</v>
      </c>
    </row>
    <row r="15" spans="1:7" ht="15.75" x14ac:dyDescent="0.25">
      <c r="A15" s="101" t="s">
        <v>68</v>
      </c>
      <c r="B15" s="102"/>
      <c r="C15" s="102"/>
      <c r="D15" s="103"/>
      <c r="E15" s="17">
        <v>10658.26</v>
      </c>
      <c r="F15" s="17">
        <v>9929.1</v>
      </c>
      <c r="G15" s="18">
        <v>6710.89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108360.81999999999</v>
      </c>
      <c r="F16" s="16">
        <f t="shared" ref="F16:G16" si="1">SUM(F17:F20)</f>
        <v>81418.77</v>
      </c>
      <c r="G16" s="16">
        <f t="shared" si="1"/>
        <v>66073.740000000005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99899.08</v>
      </c>
      <c r="F17" s="17">
        <v>75019.73</v>
      </c>
      <c r="G17" s="18">
        <v>61941.61</v>
      </c>
    </row>
    <row r="18" spans="1:12" ht="15.75" x14ac:dyDescent="0.25">
      <c r="A18" s="94" t="s">
        <v>55</v>
      </c>
      <c r="B18" s="94"/>
      <c r="C18" s="94"/>
      <c r="D18" s="94"/>
      <c r="E18" s="17">
        <v>356.43</v>
      </c>
      <c r="F18" s="17">
        <v>271.19</v>
      </c>
      <c r="G18" s="18">
        <v>205.22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8105.31</v>
      </c>
      <c r="F20" s="17">
        <v>6127.85</v>
      </c>
      <c r="G20" s="18">
        <v>3926.91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77</v>
      </c>
      <c r="B25" s="66"/>
      <c r="C25" s="66"/>
      <c r="D25" s="66"/>
      <c r="E25" s="66"/>
      <c r="F25" s="39">
        <f>'Кузнецкая 99(2020)'!F59</f>
        <v>-370304.31432921946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78">
        <f>SUM(F28:F32)</f>
        <v>3051.9493068979482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5" t="s">
        <v>16</v>
      </c>
      <c r="B28" s="76"/>
      <c r="C28" s="76"/>
      <c r="D28" s="76"/>
      <c r="E28" s="77"/>
      <c r="F28" s="25">
        <f>'[4]УК ВР декабрь нар'!W353</f>
        <v>588.01846595562517</v>
      </c>
      <c r="L28" s="40"/>
    </row>
    <row r="29" spans="1:12" ht="15.75" hidden="1" x14ac:dyDescent="0.25">
      <c r="A29" s="65" t="s">
        <v>31</v>
      </c>
      <c r="B29" s="76"/>
      <c r="C29" s="76"/>
      <c r="D29" s="76"/>
      <c r="E29" s="77"/>
      <c r="F29" s="25">
        <f>'[4]УК ВР декабрь нар'!X353</f>
        <v>141.12118149066731</v>
      </c>
    </row>
    <row r="30" spans="1:12" ht="15.75" hidden="1" x14ac:dyDescent="0.25">
      <c r="A30" s="65" t="s">
        <v>18</v>
      </c>
      <c r="B30" s="76"/>
      <c r="C30" s="76"/>
      <c r="D30" s="76"/>
      <c r="E30" s="77"/>
      <c r="F30" s="25">
        <f>'[4]УК ВР декабрь нар'!Y353+'[4]УК ВР декабрь нар'!DX353</f>
        <v>67.537099999999995</v>
      </c>
    </row>
    <row r="31" spans="1:12" ht="15.75" hidden="1" x14ac:dyDescent="0.25">
      <c r="A31" s="65" t="s">
        <v>19</v>
      </c>
      <c r="B31" s="76"/>
      <c r="C31" s="76"/>
      <c r="D31" s="76"/>
      <c r="E31" s="77"/>
      <c r="F31" s="25">
        <f>'[4]УК ВР декабрь нар'!AV353+'[4]УК ВР декабрь нар'!BM353+'[4]УК ВР декабрь нар'!BN353+'[4]УК ВР декабрь нар'!BO353+'[4]УК ВР декабрь нар'!BP353+'[4]УК ВР декабрь нар'!EG353+'[4]УК ВР декабрь нар'!EH353+'[4]УК ВР декабрь нар'!EI353+'[4]УК ВР декабрь нар'!EJ353</f>
        <v>0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5">
        <f>'[4]УК ВР декабрь нар'!AY353</f>
        <v>2255.272559451656</v>
      </c>
    </row>
    <row r="33" spans="1:12" x14ac:dyDescent="0.2">
      <c r="A33" s="82" t="s">
        <v>73</v>
      </c>
      <c r="B33" s="83"/>
      <c r="C33" s="83"/>
      <c r="D33" s="83"/>
      <c r="E33" s="84"/>
      <c r="F33" s="78">
        <f>SUM(F35:F39)+5376.08</f>
        <v>55150.213737632177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4" t="s">
        <v>16</v>
      </c>
      <c r="B35" s="64"/>
      <c r="C35" s="64"/>
      <c r="D35" s="64"/>
      <c r="E35" s="64"/>
      <c r="F35" s="25">
        <f>'[4]УК ВР декабрь нар'!CN353+'[4]УК ВР декабрь нар'!DU353</f>
        <v>28308.031060664267</v>
      </c>
      <c r="L35" s="40"/>
    </row>
    <row r="36" spans="1:12" ht="15.75" hidden="1" x14ac:dyDescent="0.25">
      <c r="A36" s="64" t="s">
        <v>31</v>
      </c>
      <c r="B36" s="64"/>
      <c r="C36" s="64"/>
      <c r="D36" s="64"/>
      <c r="E36" s="64"/>
      <c r="F36" s="25">
        <f>'[4]УК ВР декабрь нар'!CO353+'[4]УК ВР декабрь нар'!DV353</f>
        <v>6252.160310015599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5">
        <f>'[4]УК ВР декабрь нар'!CP353+'[4]УК ВР декабрь нар'!DL353+'[4]УК ВР декабрь нар'!DP353+'[4]УК ВР декабрь нар'!DT353</f>
        <v>758.08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5">
        <f>'[4]УК ВР декабрь нар'!DB353+'[4]УК ВР декабрь нар'!DY353+'[4]УК ВР декабрь нар'!DZ353+'[4]УК ВР декабрь нар'!EA353+'[4]УК ВР декабрь нар'!EB353+'[4]УК ВР декабрь нар'!EC353+'[4]УК ВР декабрь нар'!ED353+'[4]УК ВР декабрь нар'!EE353+'[4]УК ВР декабрь нар'!EF353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5">
        <f>'[4]УК ВР декабрь нар'!DG353+'[4]УК ВР декабрь нар'!EP353</f>
        <v>14455.862366952308</v>
      </c>
    </row>
    <row r="40" spans="1:12" ht="72" customHeight="1" x14ac:dyDescent="0.25">
      <c r="A40" s="70" t="s">
        <v>74</v>
      </c>
      <c r="B40" s="71"/>
      <c r="C40" s="71"/>
      <c r="D40" s="71"/>
      <c r="E40" s="72"/>
      <c r="F40" s="26">
        <f>SUM(F41:F49)</f>
        <v>67901.348350000015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нар'!$EU353+'[4]УК ВР декабрь нар'!FV353+'[4]УК ВР декабрь нар'!EY353</f>
        <v>65810.680000000008</v>
      </c>
      <c r="L41" s="40"/>
    </row>
    <row r="42" spans="1:12" ht="15.75" hidden="1" x14ac:dyDescent="0.25">
      <c r="A42" s="65" t="s">
        <v>31</v>
      </c>
      <c r="B42" s="76"/>
      <c r="C42" s="76"/>
      <c r="D42" s="76"/>
      <c r="E42" s="76"/>
      <c r="F42" s="25"/>
    </row>
    <row r="43" spans="1:12" ht="15.75" hidden="1" x14ac:dyDescent="0.25">
      <c r="A43" s="64" t="s">
        <v>21</v>
      </c>
      <c r="B43" s="64"/>
      <c r="C43" s="64"/>
      <c r="D43" s="64"/>
      <c r="E43" s="65"/>
      <c r="F43" s="25"/>
    </row>
    <row r="44" spans="1:12" ht="15.75" hidden="1" x14ac:dyDescent="0.25">
      <c r="A44" s="65" t="s">
        <v>17</v>
      </c>
      <c r="B44" s="76"/>
      <c r="C44" s="76"/>
      <c r="D44" s="76"/>
      <c r="E44" s="76"/>
      <c r="F44" s="25"/>
    </row>
    <row r="45" spans="1:12" ht="15.75" hidden="1" x14ac:dyDescent="0.25">
      <c r="A45" s="64" t="s">
        <v>22</v>
      </c>
      <c r="B45" s="64"/>
      <c r="C45" s="64"/>
      <c r="D45" s="64"/>
      <c r="E45" s="65"/>
      <c r="F45" s="25"/>
    </row>
    <row r="46" spans="1:12" ht="15.75" hidden="1" x14ac:dyDescent="0.25">
      <c r="A46" s="65" t="s">
        <v>17</v>
      </c>
      <c r="B46" s="76"/>
      <c r="C46" s="76"/>
      <c r="D46" s="76"/>
      <c r="E46" s="76"/>
      <c r="F46" s="25"/>
    </row>
    <row r="47" spans="1:12" ht="15.75" hidden="1" x14ac:dyDescent="0.25">
      <c r="A47" s="64" t="s">
        <v>18</v>
      </c>
      <c r="B47" s="64"/>
      <c r="C47" s="64"/>
      <c r="D47" s="64"/>
      <c r="E47" s="65"/>
      <c r="F47" s="25">
        <f>'[4]УК ВР декабрь нар'!EW353+'[4]УК ВР декабрь нар'!FA353+'[4]УК ВР декабрь нар'!FZ353</f>
        <v>1916.06835</v>
      </c>
    </row>
    <row r="48" spans="1:12" ht="15.75" hidden="1" x14ac:dyDescent="0.25">
      <c r="A48" s="65" t="s">
        <v>19</v>
      </c>
      <c r="B48" s="76"/>
      <c r="C48" s="76"/>
      <c r="D48" s="76"/>
      <c r="E48" s="76"/>
      <c r="F48" s="25">
        <f>'[4]УК ВР декабрь нар'!FL353+'[4]УК ВР декабрь нар'!GG353</f>
        <v>174.60000000000002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5">
        <f>'[4]УК ВР декабрь нар'!FS353+'[4]УК ВР декабрь нар'!GL353</f>
        <v>0</v>
      </c>
    </row>
    <row r="50" spans="1:15" ht="15.6" hidden="1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75</v>
      </c>
      <c r="B51" s="90"/>
      <c r="C51" s="90"/>
      <c r="D51" s="90"/>
      <c r="E51" s="91"/>
      <c r="F51" s="26">
        <f>F26+F33+F40+F50</f>
        <v>126103.51139453014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15447.66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4888.13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10559.53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141551.17139453013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99899.08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75019.73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-411956.40572374954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'Кузнецкая 99(2021)'!A2:G2</f>
        <v>перед собственниками дома по адресу: ул. Кузнецкая 99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12166.57</v>
      </c>
      <c r="F10" s="56">
        <f>SUM(F11:F16)</f>
        <v>15913.390000000001</v>
      </c>
      <c r="G10" s="56">
        <f>SUM(G11:G16)</f>
        <v>83254.969999999987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49191.92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3286.15</v>
      </c>
    </row>
    <row r="14" spans="1:9" ht="15.75" x14ac:dyDescent="0.25">
      <c r="A14" s="132" t="s">
        <v>12</v>
      </c>
      <c r="B14" s="133"/>
      <c r="C14" s="133"/>
      <c r="D14" s="134"/>
      <c r="E14" s="18">
        <v>-92.89</v>
      </c>
      <c r="F14" s="18">
        <v>-92.89</v>
      </c>
      <c r="G14" s="18">
        <v>5068.96</v>
      </c>
    </row>
    <row r="15" spans="1:9" ht="15.75" x14ac:dyDescent="0.25">
      <c r="A15" s="125" t="s">
        <v>13</v>
      </c>
      <c r="B15" s="125"/>
      <c r="C15" s="125"/>
      <c r="D15" s="125"/>
      <c r="E15" s="18">
        <v>12259.46</v>
      </c>
      <c r="F15" s="18">
        <v>16006.28</v>
      </c>
      <c r="G15" s="18">
        <v>20606.650000000001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5101.29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113425.28</v>
      </c>
      <c r="F17" s="18">
        <v>80635.460000000006</v>
      </c>
      <c r="G17" s="18">
        <v>84047.27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8993.5499999999993</v>
      </c>
      <c r="F21" s="57">
        <f t="shared" ref="F21:G21" si="0">SUM(F22:F25)</f>
        <v>6479.3499999999995</v>
      </c>
      <c r="G21" s="57">
        <f t="shared" si="0"/>
        <v>6168.9000000000005</v>
      </c>
    </row>
    <row r="22" spans="1:10" ht="15.75" x14ac:dyDescent="0.25">
      <c r="A22" s="132" t="s">
        <v>55</v>
      </c>
      <c r="B22" s="133"/>
      <c r="C22" s="133"/>
      <c r="D22" s="134"/>
      <c r="E22" s="18">
        <v>359.1</v>
      </c>
      <c r="F22" s="18">
        <v>261.86</v>
      </c>
      <c r="G22" s="18">
        <v>278.10000000000002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8552.74</v>
      </c>
      <c r="F24" s="18">
        <v>6217.49</v>
      </c>
      <c r="G24" s="18">
        <v>5809.09</v>
      </c>
    </row>
    <row r="25" spans="1:10" ht="15.75" x14ac:dyDescent="0.25">
      <c r="A25" s="132" t="s">
        <v>86</v>
      </c>
      <c r="B25" s="133"/>
      <c r="C25" s="133"/>
      <c r="D25" s="134"/>
      <c r="E25" s="18">
        <v>81.709999999999994</v>
      </c>
      <c r="F25" s="18">
        <v>0</v>
      </c>
      <c r="G25" s="18">
        <v>81.709999999999994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87</v>
      </c>
      <c r="B30" s="66"/>
      <c r="C30" s="66"/>
      <c r="D30" s="66"/>
      <c r="E30" s="66"/>
      <c r="F30" s="39">
        <f>'Кузнецкая 99(2021)'!F59</f>
        <v>-411956.40572374954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8984.2812448397672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'[6]УК ВР декабрь нар'!W353+'[6]УК ВР декабрь нар'!EX353</f>
        <v>6.9680827061525248</v>
      </c>
      <c r="G33" s="1"/>
      <c r="H33" s="1"/>
      <c r="L33" s="40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'[6]УК ВР декабрь нар'!X353+'[6]УК ВР декабрь нар'!EY353</f>
        <v>1.7825307970849888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'[6]УК ВР декабрь нар'!Y353+'[6]УК ВР декабрь нар'!EZ353+'[6]УК ВР декабрь нар'!FB353+'[6]УК ВР декабрь нар'!AW353</f>
        <v>125.1553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'[6]УК ВР декабрь нар'!AV353+'[6]УК ВР декабрь нар'!FQ353</f>
        <v>8844.0000000002146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5">
        <f>'[6]УК ВР декабрь нар'!AY353+'[6]УК ВР декабрь нар'!FR353</f>
        <v>6.3753313363150825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SUM(F40:F44)+4146.88</f>
        <v>95867.752906196547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5">
        <f>'[6]УК ВР декабрь нар'!CQ353+'[6]УК ВР декабрь нар'!DX353</f>
        <v>48042.466967137058</v>
      </c>
      <c r="G40" s="1"/>
      <c r="H40" s="1"/>
      <c r="L40" s="40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'[6]УК ВР декабрь нар'!CR353+'[6]УК ВР декабрь нар'!DY353</f>
        <v>11118.138941893385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'[6]УК ВР декабрь нар'!DZ353+'[6]УК ВР декабрь нар'!CS353</f>
        <v>3362.4435438948021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'[6]УК ВР декабрь нар'!DE353+'[6]УК ВР декабрь нар'!ET353</f>
        <v>562.79999999999995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'[6]УК ВР декабрь нар'!DI353+'[6]УК ВР декабрь нар'!EU353</f>
        <v>28635.0234532713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66070.090600000025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нар'!GH353</f>
        <v>65810.680000000022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'[6]УК ВР декабрь нар'!GK353+'[6]УК ВР декабрь нар'!GL353+'[6]УК ВР декабрь нар'!GN353+'[6]УК ВР декабрь нар'!GO353+'[6]УК ВР декабрь нар'!GP353+'[6]УК ВР декабрь нар'!GQ353+'[6]УК ВР декабрь нар'!GR353+'[6]УК ВР декабрь нар'!GS353+'[6]УК ВР декабрь нар'!GT353+'[6]УК ВР декабрь нар'!GU353+'[6]УК ВР декабрь нар'!GV353</f>
        <v>259.41059999999999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170922.12475103635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14353.85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3819.73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10534.12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185275.97475103635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113425.28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80635.460000000006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-483807.1004747859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-567854.37047478592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45" sqref="J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'Кузнецкая 99(2022)'!A2:G2</f>
        <v>перед собственниками дома по адресу: ул. Кузнецкая 99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0">
        <f>SUM(E11:E16)</f>
        <v>0</v>
      </c>
      <c r="F10" s="140">
        <f>SUM(F11:F16)</f>
        <v>35476.909999999996</v>
      </c>
      <c r="G10" s="140">
        <f>SUM(G11:G16)</f>
        <v>47778.06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24129.94</v>
      </c>
      <c r="G11" s="18">
        <v>25061.98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681.64</v>
      </c>
      <c r="G13" s="18">
        <v>2604.5100000000002</v>
      </c>
    </row>
    <row r="14" spans="1:9" ht="15.75" x14ac:dyDescent="0.25">
      <c r="A14" s="132" t="s">
        <v>12</v>
      </c>
      <c r="B14" s="133"/>
      <c r="C14" s="133"/>
      <c r="D14" s="134"/>
      <c r="E14" s="18">
        <v>0</v>
      </c>
      <c r="F14" s="18">
        <v>1053.28</v>
      </c>
      <c r="G14" s="18">
        <v>4015.68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7770.1</v>
      </c>
      <c r="G15" s="18">
        <v>12836.55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1841.95</v>
      </c>
      <c r="G16" s="18">
        <v>3259.34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139778.16</v>
      </c>
      <c r="F17" s="18">
        <v>164204.60999999999</v>
      </c>
      <c r="G17" s="18">
        <v>59620.82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10126.219999999999</v>
      </c>
      <c r="F21" s="57">
        <f>SUM(F22:F25)</f>
        <v>12222.1</v>
      </c>
      <c r="G21" s="57">
        <f>SUM(G22:G25)</f>
        <v>4073.02</v>
      </c>
    </row>
    <row r="22" spans="1:10" ht="15.75" x14ac:dyDescent="0.25">
      <c r="A22" s="132" t="s">
        <v>92</v>
      </c>
      <c r="B22" s="133"/>
      <c r="C22" s="133"/>
      <c r="D22" s="134"/>
      <c r="E22" s="18">
        <v>402.74</v>
      </c>
      <c r="F22" s="18">
        <v>499.49</v>
      </c>
      <c r="G22" s="18">
        <v>181.35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9462.6</v>
      </c>
      <c r="F24" s="18">
        <v>11439.11</v>
      </c>
      <c r="G24" s="18">
        <v>3832.58</v>
      </c>
    </row>
    <row r="25" spans="1:10" ht="15.75" x14ac:dyDescent="0.25">
      <c r="A25" s="132" t="s">
        <v>86</v>
      </c>
      <c r="B25" s="133"/>
      <c r="C25" s="133"/>
      <c r="D25" s="134"/>
      <c r="E25" s="18">
        <v>260.88</v>
      </c>
      <c r="F25" s="18">
        <v>283.5</v>
      </c>
      <c r="G25" s="18">
        <v>59.09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94</v>
      </c>
      <c r="B30" s="66"/>
      <c r="C30" s="66"/>
      <c r="D30" s="66"/>
      <c r="E30" s="66"/>
      <c r="F30" s="39">
        <f>'Кузнецкая 99(2022)'!F64</f>
        <v>-483807.1004747859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55367.998845052061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'[7]УК ВР декабрь нар'!W353+'[7]УК ВР декабрь нар'!FE353</f>
        <v>13.010560711858931</v>
      </c>
      <c r="G33" s="1"/>
      <c r="H33" s="1"/>
      <c r="L33" s="63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'[7]УК ВР декабрь нар'!FF353+'[7]УК ВР декабрь нар'!X353</f>
        <v>3.1056505129068719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'[7]УК ВР декабрь нар'!Y353+'[7]УК ВР декабрь нар'!FH353+'[7]УК ВР декабрь нар'!AW353</f>
        <v>69.174800000000005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'[7]УК ВР декабрь нар'!AV353+'[7]УК ВР декабрь нар'!FX353</f>
        <v>55266.960000000203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5">
        <f>'[7]УК ВР декабрь нар'!FY353+'[7]УК ВР декабрь нар'!AX353</f>
        <v>15.747833827097955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SUM(F40:F44)+6148.58</f>
        <v>37368.408019734023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6" hidden="1" customHeight="1" x14ac:dyDescent="0.25">
      <c r="A40" s="64" t="s">
        <v>95</v>
      </c>
      <c r="B40" s="64"/>
      <c r="C40" s="64"/>
      <c r="D40" s="64"/>
      <c r="E40" s="64"/>
      <c r="F40" s="25">
        <f>'[7]УК ВР март нар'!CQ353+'[7]УК ВР декабрь нар'!CT353+'[7]УК ВР декабрь нар'!ED353+'[7]УК ВР декабрь нар'!EE353</f>
        <v>29777.568863441313</v>
      </c>
      <c r="G40" s="1"/>
      <c r="H40" s="1"/>
      <c r="L40" s="40"/>
    </row>
    <row r="41" spans="1:12" ht="15.6" hidden="1" customHeight="1" x14ac:dyDescent="0.25">
      <c r="A41" s="64" t="s">
        <v>31</v>
      </c>
      <c r="B41" s="64"/>
      <c r="C41" s="64"/>
      <c r="D41" s="64"/>
      <c r="E41" s="64"/>
      <c r="F41" s="25">
        <f>'[7]УК ВР март нар'!CR353+'[7]УК ВР декабрь нар'!EF353</f>
        <v>266.56172951779592</v>
      </c>
      <c r="G41" s="1"/>
      <c r="H41" s="1"/>
    </row>
    <row r="42" spans="1:12" ht="15.6" hidden="1" customHeight="1" x14ac:dyDescent="0.25">
      <c r="A42" s="64" t="s">
        <v>18</v>
      </c>
      <c r="B42" s="64"/>
      <c r="C42" s="64"/>
      <c r="D42" s="64"/>
      <c r="E42" s="64"/>
      <c r="F42" s="25">
        <f>'[7]УК ВР март нар'!CS353+'[7]УК ВР декабрь нар'!EG353</f>
        <v>368.31223023734378</v>
      </c>
      <c r="G42" s="1"/>
      <c r="H42" s="1"/>
    </row>
    <row r="43" spans="1:12" ht="15.6" hidden="1" customHeight="1" x14ac:dyDescent="0.25">
      <c r="A43" s="64" t="s">
        <v>19</v>
      </c>
      <c r="B43" s="64"/>
      <c r="C43" s="64"/>
      <c r="D43" s="64"/>
      <c r="E43" s="64"/>
      <c r="F43" s="25">
        <f>'[7]УК ВР декабрь нар'!FA353</f>
        <v>0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'[7]УК ВР март нар'!DI353+'[7]УК ВР декабрь нар'!FB353</f>
        <v>807.38519653756805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74961.171799999982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нар'!GO353+'[7]УК ВР декабрь нар'!GP353</f>
        <v>74653.279999999984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'[7]УК ВР декабрь нар'!GR353+'[7]УК ВР декабрь нар'!GS353+'[7]УК ВР декабрь нар'!GT353+'[7]УК ВР декабрь нар'!GU353+'[7]УК ВР декабрь нар'!GV353+'[7]УК ВР декабрь нар'!GW353+'[7]УК ВР декабрь нар'!GX353+'[7]УК ВР декабрь нар'!GY353+'[7]УК ВР декабрь нар'!GZ353</f>
        <v>307.89179999999999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167697.57866478607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14588.07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4187.9399999999996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10400.129999999999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182285.64866478607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139778.16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164204.60999999999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-526314.58913957188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-585935.40913957183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99</vt:lpstr>
      <vt:lpstr>Кузнецкая 99(2019)</vt:lpstr>
      <vt:lpstr>Кузнецкая 99(2020)</vt:lpstr>
      <vt:lpstr>Кузнецкая 99(2021)</vt:lpstr>
      <vt:lpstr>Кузнецкая 99(2022)</vt:lpstr>
      <vt:lpstr>Кузнецкая 99(2023)</vt:lpstr>
      <vt:lpstr>'Кузнецкая 99'!Область_печати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2018-04-11T07:32:50Z</cp:lastPrinted>
  <dcterms:created xsi:type="dcterms:W3CDTF">2013-05-24T09:13:10Z</dcterms:created>
  <dcterms:modified xsi:type="dcterms:W3CDTF">2024-05-20T11:47:26Z</dcterms:modified>
</cp:coreProperties>
</file>